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Нежинская 5" sheetId="1" r:id="rId1"/>
  </sheets>
  <externalReferences>
    <externalReference r:id="rId2"/>
  </externalReferences>
  <definedNames>
    <definedName name="Z_6E36EA37_049E_4FAE_B719_2847CD16F858_.wvu.Cols" localSheetId="0" hidden="1">'Нежинская 5'!#REF!,'Нежинская 5'!#REF!</definedName>
    <definedName name="Z_6E36EA37_049E_4FAE_B719_2847CD16F858_.wvu.Rows" localSheetId="0" hidden="1">'Нежинская 5'!$42:$45</definedName>
    <definedName name="Z_73C0D023_21BD_4441_8EFA_957546C15799_.wvu.Cols" localSheetId="0" hidden="1">'Нежинская 5'!#REF!,'Нежинская 5'!#REF!</definedName>
    <definedName name="Z_73C0D023_21BD_4441_8EFA_957546C15799_.wvu.Rows" localSheetId="0" hidden="1">'Нежинская 5'!$42:$45</definedName>
    <definedName name="_xlnm.Print_Area" localSheetId="0">'Нежинская 5'!$A$1:$K$60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<sst xmlns="http://schemas.openxmlformats.org/spreadsheetml/2006/main" count="62" uniqueCount="53">
  <si>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</si>
  <si>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</si>
  <si>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</si>
  <si>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</si>
  <si>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</si>
  <si>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</si>
  <si>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</si>
  <si>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</si>
  <si>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</si>
  <si>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</si>
  <si>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</si>
  <si>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</si>
  <si>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</si>
  <si>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</si>
  <si>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</si>
  <si>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</si>
  <si>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</si>
  <si>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</si>
  <si>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</si>
  <si>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</si>
  <si>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</si>
  <si>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</si>
  <si>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</si>
  <si>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</si>
  <si>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</si>
  <si>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</si>
  <si>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</si>
  <si>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</si>
  <si>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</si>
  <si>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</si>
  <si>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</si>
  <si>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</si>
  <si>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</si>
  <si>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</si>
  <si>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</si>
  <si>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</si>
  <si>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</si>
  <si>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</si>
  <si>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Нежинская 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</si>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</sst>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6">
          <cell r="W286">
            <v>3463.3110735461914</v>
          </cell>
          <cell r="X286">
            <v>694.53253414980986</v>
          </cell>
          <cell r="Y286">
            <v>129.24440000000001</v>
          </cell>
          <cell r="AA286">
            <v>0</v>
          </cell>
          <cell r="AB286">
            <v>2266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1225.7</v>
          </cell>
          <cell r="AN286">
            <v>17414.21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Y286">
            <v>12019.964747327887</v>
          </cell>
          <cell r="BB286">
            <v>0</v>
          </cell>
          <cell r="BC286">
            <v>0</v>
          </cell>
          <cell r="CN286">
            <v>2529.0554913551955</v>
          </cell>
          <cell r="CO286">
            <v>518.34605659705812</v>
          </cell>
          <cell r="CP286">
            <v>0</v>
          </cell>
          <cell r="DB286">
            <v>0</v>
          </cell>
          <cell r="DG286">
            <v>2160.1096809427204</v>
          </cell>
          <cell r="DU286">
            <v>11509.24189380206</v>
          </cell>
          <cell r="DV286">
            <v>2447.1254452411681</v>
          </cell>
          <cell r="DW286">
            <v>0</v>
          </cell>
          <cell r="EK286">
            <v>0</v>
          </cell>
          <cell r="EQ286">
            <v>9487.6975176933938</v>
          </cell>
          <cell r="FB286">
            <v>0</v>
          </cell>
          <cell r="FC286">
            <v>0</v>
          </cell>
          <cell r="FD286">
            <v>454.92</v>
          </cell>
          <cell r="FL286">
            <v>0</v>
          </cell>
          <cell r="FS286">
            <v>0</v>
          </cell>
          <cell r="FX286">
            <v>0</v>
          </cell>
          <cell r="FY286">
            <v>0</v>
          </cell>
          <cell r="FZ286">
            <v>0</v>
          </cell>
          <cell r="GG286">
            <v>173.80799999999999</v>
          </cell>
          <cell r="GL28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.1093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458255.84</v>
      </c>
      <c r="F9" s="17">
        <f t="shared" ref="F9:G9" si="0">SUM(F10:F14)</f>
        <v>386561.19000000006</v>
      </c>
      <c r="G9" s="17">
        <f t="shared" si="0"/>
        <v>234301.34</v>
      </c>
    </row>
    <row r="10" spans="1:7" ht="13.2" customHeight="1" x14ac:dyDescent="0.3">
      <c r="A10" s="74" t="s">
        <v>9</v>
      </c>
      <c r="B10" s="75"/>
      <c r="C10" s="75"/>
      <c r="D10" s="76"/>
      <c r="E10" s="18">
        <v>282605.18</v>
      </c>
      <c r="F10" s="18">
        <v>240600.9</v>
      </c>
      <c r="G10" s="19">
        <v>143574.72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30454.81</v>
      </c>
      <c r="F12" s="18">
        <v>25053.35</v>
      </c>
      <c r="G12" s="19">
        <v>16273.19</v>
      </c>
    </row>
    <row r="13" spans="1:7" ht="13.5" customHeight="1" x14ac:dyDescent="0.3">
      <c r="A13" s="74" t="s">
        <v>12</v>
      </c>
      <c r="B13" s="75"/>
      <c r="C13" s="75"/>
      <c r="D13" s="76"/>
      <c r="E13" s="18">
        <v>63176.959999999999</v>
      </c>
      <c r="F13" s="18">
        <v>51573.03</v>
      </c>
      <c r="G13" s="19">
        <v>33955.519999999997</v>
      </c>
    </row>
    <row r="14" spans="1:7" ht="14.4" customHeight="1" x14ac:dyDescent="0.3">
      <c r="A14" s="67" t="s">
        <v>13</v>
      </c>
      <c r="B14" s="67"/>
      <c r="C14" s="67"/>
      <c r="D14" s="67"/>
      <c r="E14" s="18">
        <v>82018.89</v>
      </c>
      <c r="F14" s="18">
        <v>69333.91</v>
      </c>
      <c r="G14" s="19">
        <v>40497.910000000003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130637.46</v>
      </c>
      <c r="F15" s="17">
        <f t="shared" ref="F15:G15" si="1">SUM(F16:F19)</f>
        <v>115362.01</v>
      </c>
      <c r="G15" s="17">
        <f t="shared" si="1"/>
        <v>57691.979999999996</v>
      </c>
    </row>
    <row r="16" spans="1:7" ht="33.6" customHeight="1" x14ac:dyDescent="0.3">
      <c r="A16" s="80" t="s">
        <v>43</v>
      </c>
      <c r="B16" s="81"/>
      <c r="C16" s="81"/>
      <c r="D16" s="82"/>
      <c r="E16" s="18">
        <v>127598.1</v>
      </c>
      <c r="F16" s="18">
        <v>112675.12</v>
      </c>
      <c r="G16" s="19">
        <v>56580.63</v>
      </c>
    </row>
    <row r="17" spans="1:13" ht="15.6" x14ac:dyDescent="0.3">
      <c r="A17" s="67" t="s">
        <v>44</v>
      </c>
      <c r="B17" s="67"/>
      <c r="C17" s="67"/>
      <c r="D17" s="67"/>
      <c r="E17" s="18">
        <v>306.48</v>
      </c>
      <c r="F17" s="18">
        <v>270.99</v>
      </c>
      <c r="G17" s="19">
        <v>112.24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2732.88</v>
      </c>
      <c r="F19" s="18">
        <v>2415.9</v>
      </c>
      <c r="G19" s="19">
        <v>999.11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1164.24</v>
      </c>
      <c r="F20" s="36">
        <f t="shared" ref="F20:G20" si="2">F21</f>
        <v>1094.0899999999999</v>
      </c>
      <c r="G20" s="36">
        <f t="shared" si="2"/>
        <v>331.63</v>
      </c>
    </row>
    <row r="21" spans="1:13" ht="15.6" x14ac:dyDescent="0.3">
      <c r="A21" s="67" t="s">
        <v>15</v>
      </c>
      <c r="B21" s="67"/>
      <c r="C21" s="67"/>
      <c r="D21" s="67"/>
      <c r="E21" s="18">
        <v>1164.24</v>
      </c>
      <c r="F21" s="18">
        <v>1094.0899999999999</v>
      </c>
      <c r="G21" s="19">
        <v>331.63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-26920.907831653691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35987.26275502389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нар'!W286</f>
        <v>3463.3110735461914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нар'!X286</f>
        <v>694.53253414980986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нар'!Y286</f>
        <v>129.24440000000001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нар'!AA286+'[1]УК ВР декабрь нар'!AB286+'[1]УК ВР декабрь нар'!AC286+'[1]УК ВР декабрь нар'!AD286+'[1]УК ВР декабрь нар'!AE286+'[1]УК ВР декабрь нар'!AF286+'[1]УК ВР декабрь нар'!AG286+'[1]УК ВР декабрь нар'!AH286+'[1]УК ВР декабрь нар'!AJ286+'[1]УК ВР декабрь нар'!AL286+'[1]УК ВР декабрь нар'!AN286+'[1]УК ВР декабрь нар'!AO286+'[1]УК ВР декабрь нар'!AP286+'[1]УК ВР декабрь нар'!AQ286+'[1]УК ВР декабрь нар'!AR286+'[1]УК ВР декабрь нар'!AT286</f>
        <v>19680.21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нар'!AY286</f>
        <v>12019.964747327887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SUM(F34:F38)+6925.84</f>
        <v>36803.116085631598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нар'!CN286+'[1]УК ВР декабрь нар'!DU286</f>
        <v>14038.297385157255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нар'!CO286+'[1]УК ВР декабрь нар'!DV286</f>
        <v>2965.4715018382262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нар'!CP286+'[1]УК ВР декабрь нар'!DW286</f>
        <v>0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нар'!AI286+'[1]УК ВР декабрь нар'!AJ286+'[1]УК ВР декабрь нар'!AS286+'[1]УК ВР декабрь нар'!BC286+'[1]УК ВР декабрь нар'!DB286+'[1]УК ВР декабрь нар'!EK286+'[1]УК ВР декабрь нар'!AM286</f>
        <v>1225.7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нар'!DG286+'[1]УК ВР декабрь нар'!EQ286</f>
        <v>11647.807198636114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SUM(F40:F48)+20416.17</f>
        <v>21044.897999999997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нар'!FB286+'[1]УК ВР декабрь нар'!FX286</f>
        <v>0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нар'!FC286+'[1]УК ВР декабрь нар'!FY286</f>
        <v>0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нар'!FD286+'[1]УК ВР декабрь нар'!FZ286</f>
        <v>454.92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нар'!GG286+'[1]УК ВР декабрь нар'!FL286+'[1]УК ВР декабрь нар'!BB286+'[1]УК ВР декабрь нар'!AK286</f>
        <v>173.80799999999999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нар'!FS286+'[1]УК ВР декабрь нар'!GL286</f>
        <v>0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93835.276840655497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26846.71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14889.36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11957.35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120681.9868406555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127598.1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112675.12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-20004.794672309188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Нежинская 5</vt:lpstr>
      <vt:lpstr>'Нежинская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2018-04-10T08:00:29Z</cp:lastPrinted>
  <dcterms:created xsi:type="dcterms:W3CDTF">2013-05-24T09:13:10Z</dcterms:created>
  <dcterms:modified xsi:type="dcterms:W3CDTF">2019-03-21T05:56:05Z</dcterms:modified>
</cp:coreProperties>
</file>